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579B7EE1-AC53-4A7E-B426-40D89984C5EA}" xr6:coauthVersionLast="47" xr6:coauthVersionMax="47" xr10:uidLastSave="{3A99BCA2-0763-4F4F-B339-F3265FC77721}"/>
  <bookViews>
    <workbookView xWindow="-120" yWindow="-120" windowWidth="29040" windowHeight="15720" xr2:uid="{F50EBDA9-D3C2-4A16-A62E-8F1E62F34F40}"/>
  </bookViews>
  <sheets>
    <sheet name="Stephen Weppn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5" l="1"/>
  <c r="B16" i="5"/>
  <c r="P12" i="3" s="1" a="1"/>
  <c r="P12" i="3" s="1"/>
  <c r="C1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N12" i="3" a="1"/>
  <c r="N12" i="3" s="1"/>
  <c r="P11" i="3" a="1"/>
  <c r="P11" i="3" s="1"/>
  <c r="R10" i="3" a="1"/>
  <c r="R10" i="3" s="1"/>
  <c r="N10" i="3" a="1"/>
  <c r="N10" i="3" s="1"/>
  <c r="R9" i="3" a="1"/>
  <c r="R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3" i="5"/>
  <c r="V12" i="3"/>
  <c r="B3" i="5"/>
  <c r="AB9" i="3"/>
  <c r="AB8" i="3"/>
  <c r="AB7" i="3"/>
  <c r="AB6" i="3"/>
  <c r="P9" i="3" l="1" a="1"/>
  <c r="P9" i="3" s="1"/>
  <c r="P10" i="3" a="1"/>
  <c r="P10" i="3" s="1"/>
  <c r="N11" i="3" a="1"/>
  <c r="N11"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<sst xmlns="http://schemas.openxmlformats.org/spreadsheetml/2006/main" count="461" uniqueCount="225">
  <si>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</si>
  <si>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</si>
  <si>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</si>
  <si>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</si>
  <si>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</si>
  <si>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</si>
  <si>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</si>
  <si>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</si>
  <si>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</si>
  <si>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</si>
  <si>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</si>
  <si>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</si>
  <si>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</si>
  <si>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</si>
  <si>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</si>
  <si>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</si>
  <si>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</si>
  <si>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</si>
  <si>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</si>
  <si>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</si>
  <si>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</si>
  <si>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</si>
  <si>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</si>
  <si>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</si>
  <si>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</si>
  <si>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</si>
  <si>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</si>
  <si>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</si>
  <si>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</si>
  <si>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</si>
  <si>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</si>
  <si>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</si>
  <si>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</si>
  <si>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</si>
  <si>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</si>
  <si>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</si>
  <si>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</si>
  <si>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</si>
  <si>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</si>
  <si>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</si>
  <si>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</si>
  <si>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</si>
  <si>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</si>
  <si>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</si>
  <si>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</si>
  <si>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</si>
  <si>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</si>
  <si>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</si>
  <si>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</si>
  <si>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</si>
  <si>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</si>
  <si>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</si>
  <si>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</si>
  <si>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</si>
  <si>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</si>
  <si>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</si>
  <si>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</si>
  <si>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</si>
  <si>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</si>
  <si>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</si>
  <si>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</si>
  <si>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</si>
  <si>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</si>
  <si>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</si>
  <si>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</si>
  <si>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</si>
  <si>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</si>
  <si>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</si>
  <si>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</si>
  <si>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</si>
  <si>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</si>
  <si>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</si>
  <si>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</si>
  <si>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</si>
  <si>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</si>
  <si>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</si>
  <si>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</si>
  <si>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</si>
  <si>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</si>
  <si>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</si>
  <si>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</si>
  <si>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</si>
  <si>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</si>
  <si>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</si>
  <si>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</si>
  <si>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</si>
  <si>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</si>
  <si>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</si>
  <si>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</si>
  <si>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</si>
  <si>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</si>
  <si>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</si>
  <si>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</si>
  <si>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</si>
  <si>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</si>
  <si>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</si>
  <si>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</si>
  <si>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</si>
  <si>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</si>
  <si>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</si>
  <si>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</si>
  <si>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</si>
  <si>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</si>
  <si>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</si>
  <si>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</si>
  <si>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</si>
  <si>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</si>
  <si>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</si>
  <si>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</si>
  <si>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</si>
  <si>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</si>
  <si>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</si>
  <si>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</si>
  <si>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</si>
  <si>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</si>
  <si>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</si>
  <si>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</si>
  <si>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</si>
  <si>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</si>
  <si>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</si>
  <si>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</si>
  <si>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</si>
  <si>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</si>
  <si>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</si>
  <si>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</si>
  <si>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</si>
  <si>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</si>
  <si>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</si>
  <si>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</si>
  <si>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</si>
  <si>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</si>
  <si>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</si>
  <si>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</si>
  <si>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</si>
  <si>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</si>
  <si>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</si>
  <si>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</si>
  <si>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</si>
  <si>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</si>
  <si>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</si>
  <si>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</si>
  <si>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</si>
  <si>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</si>
  <si>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</si>
  <si>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</si>
  <si>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</si>
  <si>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</si>
  <si>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</si>
  <si>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</si>
  <si>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</si>
  <si>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</si>
  <si>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</si>
  <si>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</si>
  <si>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</si>
  <si>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</si>
  <si>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</si>
  <si>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</si>
  <si>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</si>
  <si>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</si>
  <si>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</si>
  <si>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</si>
  <si>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</si>
  <si>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</si>
  <si>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</si>
  <si>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</si>
  <si>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</si>
  <si>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</si>
  <si>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</si>
  <si>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</si>
  <si>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</si>
  <si>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</si>
  <si>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</si>
  <si>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</si>
  <si>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</si>
  <si>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</si>
  <si>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</si>
  <si>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Stephen Weppner</t>
  </si>
  <si>
    <t>AotT</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</si>
  <si>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</si>
  <si>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</si>
  <si>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</si>
  <si>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</si>
  <si>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</si>
  <si>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</si>
  <si>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</si>
  <si>
    <t>Lieutenant's Cup Ribbon</t>
  </si>
  <si>
    <t>Ellsworth Medal</t>
  </si>
  <si>
    <t>Scott Eichelberger, USA</t>
  </si>
  <si>
    <t>Stephen Weppner, USA</t>
  </si>
  <si>
    <t>WDS Shenandoah</t>
  </si>
  <si>
    <t>Paul Swanson, CSA</t>
  </si>
  <si>
    <t>Kirk Allton, CSA</t>
  </si>
  <si>
    <t>Stefano Ciampoli, CSA</t>
  </si>
  <si>
    <t>.</t>
  </si>
  <si>
    <t>Richard Eisele, CSA</t>
  </si>
  <si>
    <t>Pete Steele, CSA</t>
  </si>
  <si>
    <t>WDS Shiloh</t>
  </si>
  <si>
    <t>Martin Spangler, CSA</t>
  </si>
  <si>
    <t>WDS Gettysburg</t>
  </si>
  <si>
    <t>Charles Schmidt, CSA</t>
  </si>
  <si>
    <t>WDS Antietam</t>
  </si>
  <si>
    <t>D.W. Mallory, CSA</t>
  </si>
  <si>
    <t>Gerald Jensen, CSA</t>
  </si>
  <si>
    <t>Alan Benjamin, USA</t>
  </si>
  <si>
    <t>Jason Campbell, CSA</t>
  </si>
  <si>
    <t>Derek Hampel, USA</t>
  </si>
  <si>
    <t>WDS Franklin</t>
  </si>
  <si>
    <t>Nicholas Kunz, CSA</t>
  </si>
  <si>
    <t>Michael Mihalik, CSA</t>
  </si>
  <si>
    <t>Kelly Ross, USA</t>
  </si>
  <si>
    <t>011: McDowell May 8th 1862 [15 Turns]</t>
  </si>
  <si>
    <t>035: 1st Battle of Winchester V.2 May 25th 1862 [30 Turns]</t>
  </si>
  <si>
    <t>131: Summit Point August 21st 1864 [27 Turns]</t>
  </si>
  <si>
    <t>049: Cross Keys V.2 June 8th 1862 [25 Turns]</t>
  </si>
  <si>
    <t>001: 1st Battle of Kernstown March 23rd 1862 [21 Turns]</t>
  </si>
  <si>
    <t>002: (Weather) 1st Battle of Kernstown March 23rd 1862 [21 Turns]</t>
  </si>
  <si>
    <t>047: FD_Surprise and Retake FD [40 Turns]</t>
  </si>
  <si>
    <t>Raid on Stephenson’s Depot [18 Turns]</t>
  </si>
  <si>
    <t>062: H_Hagerstown V.2 [86 Turns]</t>
  </si>
  <si>
    <t>041: Good’s Farm V.1 June 6th 1862 [25 Turns]</t>
  </si>
  <si>
    <t>005: 1BR_Bull Run V.3 [42 Turns]</t>
  </si>
  <si>
    <t>Other (Not Listed Above or Unknown)</t>
  </si>
  <si>
    <t xml:space="preserve">Date </t>
  </si>
  <si>
    <t>076: Weather_2BR_2nd Bull Run V.5 [81 Turns]</t>
  </si>
  <si>
    <t>Col.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</si>
</sst>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6">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5" fillId="0" borderId="0" xfId="0" applyFont="1"/>
    <xf numFmtId="0" fontId="14" fillId="0" borderId="0" xfId="0" applyFont="1"/>
    <xf numFmtId="37" fontId="9" fillId="0" borderId="0" xfId="1" applyNumberFormat="1" applyFont="1" applyFill="1" applyBorder="1" applyAlignment="1">
      <alignment horizontal="left"/>
    </xf>
    <xf numFmtId="49" fontId="16" fillId="0" borderId="0" xfId="0" applyNumberFormat="1" applyFont="1"/>
    <xf numFmtId="49" fontId="16" fillId="0" borderId="0" xfId="0" applyNumberFormat="1" applyFont="1" applyAlignment="1">
      <alignment vertical="center"/>
    </xf>
    <xf numFmtId="49" fontId="9" fillId="0" borderId="0" xfId="0" applyNumberFormat="1" applyFont="1"/>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9" t="s">
        <v>176</v>
      </c>
      <c r="B1" s="89"/>
      <c r="C1" s="89"/>
      <c r="D1" s="89"/>
      <c r="E1" s="89"/>
      <c r="F1" s="89"/>
      <c r="G1" s="89"/>
      <c r="H1" s="89"/>
      <c r="I1" s="50"/>
      <c r="J1" s="50"/>
      <c r="K1" s="50"/>
      <c r="L1" s="50"/>
      <c r="M1" s="50"/>
      <c r="N1" s="50"/>
      <c r="O1" s="50"/>
      <c r="P1" s="50"/>
      <c r="Q1" s="50"/>
      <c r="R1" s="50"/>
      <c r="S1" s="50"/>
      <c r="T1" s="50"/>
      <c r="U1" s="50"/>
      <c r="V1" s="50"/>
      <c r="W1" s="50"/>
      <c r="X1" s="50"/>
      <c r="Y1" s="50"/>
      <c r="Z1" s="50"/>
      <c r="AA1" s="50"/>
      <c r="AB1" s="50"/>
    </row>
    <row r="2" spans="1:28" ht="15" customHeight="1" x14ac:dyDescent="0.25">
      <c r="A2" s="89"/>
      <c r="B2" s="89"/>
      <c r="C2" s="89"/>
      <c r="D2" s="89"/>
      <c r="E2" s="89"/>
      <c r="F2" s="89"/>
      <c r="G2" s="89"/>
      <c r="H2" s="89"/>
      <c r="I2" s="51"/>
      <c r="J2" s="51"/>
      <c r="K2" s="51"/>
      <c r="L2" s="51"/>
      <c r="M2" s="51"/>
      <c r="N2" s="51"/>
      <c r="O2" s="51"/>
      <c r="P2" s="51"/>
      <c r="Q2" s="51"/>
      <c r="R2" s="51"/>
      <c r="S2" s="51"/>
      <c r="T2" s="51"/>
      <c r="U2" s="51"/>
      <c r="V2" s="51"/>
      <c r="W2" s="51"/>
      <c r="X2" s="51"/>
      <c r="Y2" s="51"/>
      <c r="Z2" s="51"/>
      <c r="AA2" s="51"/>
      <c r="AB2" s="51"/>
    </row>
    <row r="3" spans="1:28" ht="15" customHeight="1" x14ac:dyDescent="0.25">
      <c r="A3" s="89"/>
      <c r="B3" s="89"/>
      <c r="C3" s="89"/>
      <c r="D3" s="89"/>
      <c r="E3" s="89"/>
      <c r="F3" s="89"/>
      <c r="G3" s="89"/>
      <c r="H3" s="89"/>
      <c r="I3" s="51"/>
      <c r="J3" s="51"/>
      <c r="K3" s="51"/>
      <c r="L3" s="51"/>
      <c r="M3" s="51"/>
      <c r="N3" s="51"/>
      <c r="O3" s="51"/>
      <c r="P3" s="51"/>
      <c r="Q3" s="51"/>
      <c r="R3" s="51"/>
      <c r="S3" s="51"/>
      <c r="T3" s="51"/>
      <c r="U3" s="51"/>
      <c r="V3" s="51"/>
      <c r="W3" s="51"/>
      <c r="X3" s="51"/>
      <c r="Y3" s="51"/>
      <c r="Z3" s="51"/>
      <c r="AA3" s="51"/>
      <c r="AB3" s="51"/>
    </row>
    <row r="4" spans="1:28" x14ac:dyDescent="0.25">
      <c r="A4" s="31" t="s">
        <v>86</v>
      </c>
      <c r="B4" s="23">
        <v>2020</v>
      </c>
      <c r="C4" s="2"/>
      <c r="D4" s="33" t="s">
        <v>166</v>
      </c>
      <c r="E4" s="37"/>
      <c r="F4" s="37"/>
      <c r="G4" s="37"/>
      <c r="H4" s="37"/>
      <c r="I4" s="37"/>
      <c r="J4" s="37"/>
      <c r="K4" s="37"/>
      <c r="L4" s="2"/>
      <c r="M4" s="74" t="s">
        <v>91</v>
      </c>
      <c r="N4" s="75"/>
      <c r="O4" s="75"/>
      <c r="P4" s="75"/>
      <c r="Q4" s="75"/>
      <c r="R4" s="76"/>
      <c r="S4" s="2"/>
      <c r="T4" s="81" t="s">
        <v>113</v>
      </c>
      <c r="U4" s="82"/>
      <c r="V4" s="2"/>
      <c r="W4" s="81" t="s">
        <v>114</v>
      </c>
      <c r="X4" s="82"/>
      <c r="Y4" s="2"/>
      <c r="Z4" s="85" t="s">
        <v>115</v>
      </c>
      <c r="AA4" s="86"/>
      <c r="AB4" s="2"/>
    </row>
    <row r="5" spans="1:28" ht="15" customHeight="1" x14ac:dyDescent="0.25">
      <c r="A5" s="31" t="s">
        <v>148</v>
      </c>
      <c r="B5" s="23">
        <v>2024</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8</v>
      </c>
      <c r="S5" s="2"/>
      <c r="T5" s="83"/>
      <c r="U5" s="84"/>
      <c r="V5" s="2"/>
      <c r="W5" s="83"/>
      <c r="X5" s="84"/>
      <c r="Y5" s="2"/>
      <c r="Z5" s="87"/>
      <c r="AA5" s="88"/>
      <c r="AB5" s="2"/>
    </row>
    <row r="6" spans="1:28" ht="15" customHeight="1" x14ac:dyDescent="0.25">
      <c r="A6" s="31" t="s">
        <v>87</v>
      </c>
      <c r="B6" s="23" t="s">
        <v>89</v>
      </c>
      <c r="C6" s="2"/>
      <c r="D6" s="23">
        <f>D10+D14+D18+D22</f>
        <v>2</v>
      </c>
      <c r="E6" s="23">
        <f t="shared" ref="E6:H6" si="0">E10+E14+E18+E22</f>
        <v>1</v>
      </c>
      <c r="F6" s="23">
        <f t="shared" si="0"/>
        <v>4</v>
      </c>
      <c r="G6" s="23">
        <f t="shared" si="0"/>
        <v>1</v>
      </c>
      <c r="H6" s="23">
        <f t="shared" si="0"/>
        <v>5</v>
      </c>
      <c r="I6" s="56">
        <f>SUM(D6:H6)</f>
        <v>13</v>
      </c>
      <c r="J6" s="60">
        <f>(2*(D6+E6)+F6)/(2*I6)</f>
        <v>0.38461538461538464</v>
      </c>
      <c r="K6" s="60">
        <f>(2*(G6+H6)+F6)/(2*I6)</f>
        <v>0.61538461538461542</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0" t="s">
        <v>117</v>
      </c>
      <c r="U6" s="71"/>
      <c r="V6" s="26">
        <f>COUNTIFS('DOR Games'!G2:G4993,"WDS Antietam")</f>
        <v>3</v>
      </c>
      <c r="W6" s="70" t="s">
        <v>117</v>
      </c>
      <c r="X6" s="71"/>
      <c r="Y6" s="26">
        <f>COUNTIFS('DOR Games'!G2:G4994,"TS Antietam")</f>
        <v>0</v>
      </c>
      <c r="Z6" s="70" t="s">
        <v>118</v>
      </c>
      <c r="AA6" s="71"/>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3</v>
      </c>
      <c r="S7" s="2"/>
      <c r="T7" s="70" t="s">
        <v>119</v>
      </c>
      <c r="U7" s="71"/>
      <c r="V7" s="26">
        <f>COUNTIFS('DOR Games'!G2:G4994,"WDS Atlanta")</f>
        <v>0</v>
      </c>
      <c r="W7" s="70" t="s">
        <v>120</v>
      </c>
      <c r="X7" s="71"/>
      <c r="Y7" s="26">
        <f>COUNTIFS('DOR Games'!G2:G4994,"TS Bull Run")</f>
        <v>0</v>
      </c>
      <c r="Z7" s="70" t="s">
        <v>175</v>
      </c>
      <c r="AA7" s="71"/>
      <c r="AB7" s="26">
        <f>COUNTIFS('DOR Games'!$G:$G,"AGEOD - CIVIL WAR II")</f>
        <v>0</v>
      </c>
    </row>
    <row r="8" spans="1:28" ht="15" customHeight="1" x14ac:dyDescent="0.25">
      <c r="A8" s="31" t="s">
        <v>149</v>
      </c>
      <c r="B8" s="32" t="s">
        <v>224</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0" t="s">
        <v>122</v>
      </c>
      <c r="U8" s="71"/>
      <c r="V8" s="26">
        <f>COUNTIFS('DOR Games'!G2:G4995,"WDS Chancellorsville")</f>
        <v>0</v>
      </c>
      <c r="W8" s="70" t="s">
        <v>123</v>
      </c>
      <c r="X8" s="71"/>
      <c r="Y8" s="26">
        <f>COUNTIFS('DOR Games'!G2:G4995,"TS Chickamauga")</f>
        <v>0</v>
      </c>
      <c r="Z8" s="70" t="s">
        <v>121</v>
      </c>
      <c r="AA8" s="71"/>
      <c r="AB8" s="26">
        <f>COUNTIFS('DOR Games'!$G:$G,"MATRIX- Forge of Freedom")</f>
        <v>0</v>
      </c>
    </row>
    <row r="9" spans="1:28" ht="15" customHeight="1" x14ac:dyDescent="0.25">
      <c r="A9" s="46" t="s">
        <v>150</v>
      </c>
      <c r="B9" s="47">
        <f>SUM(B10:B11)</f>
        <v>157.04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v>
      </c>
      <c r="S9" s="2"/>
      <c r="T9" s="70" t="s">
        <v>123</v>
      </c>
      <c r="U9" s="71"/>
      <c r="V9" s="26">
        <f>COUNTIFS('DOR Games'!G2:G4996,"WDS Chickamauga")</f>
        <v>0</v>
      </c>
      <c r="W9" s="70" t="s">
        <v>127</v>
      </c>
      <c r="X9" s="71"/>
      <c r="Y9" s="26">
        <f>COUNTIFS('DOR Games'!G2:G4996,"TS Gettysburg")</f>
        <v>0</v>
      </c>
      <c r="Z9" s="70" t="s">
        <v>124</v>
      </c>
      <c r="AA9" s="71"/>
      <c r="AB9" s="26">
        <f>COUNTIFS('DOR Games'!$G:$G,"War Between The States (WBTS)")</f>
        <v>0</v>
      </c>
    </row>
    <row r="10" spans="1:28" x14ac:dyDescent="0.25">
      <c r="A10" s="56" t="s">
        <v>92</v>
      </c>
      <c r="B10" s="57">
        <f>'OBD File'!D3</f>
        <v>127.03999999999999</v>
      </c>
      <c r="C10" s="2"/>
      <c r="D10" s="23">
        <f>'DOR Games'!BH4</f>
        <v>2</v>
      </c>
      <c r="E10" s="23">
        <f>'DOR Games'!BI4</f>
        <v>1</v>
      </c>
      <c r="F10" s="23">
        <f>'DOR Games'!BJ4</f>
        <v>3</v>
      </c>
      <c r="G10" s="23">
        <f>'DOR Games'!BK4</f>
        <v>1</v>
      </c>
      <c r="H10" s="23">
        <f>'DOR Games'!BL4</f>
        <v>4</v>
      </c>
      <c r="I10" s="56">
        <f>SUM(D10:H10)</f>
        <v>11</v>
      </c>
      <c r="J10" s="60">
        <f>(2*(D10+E10)+F10)/(2*I10)</f>
        <v>0.40909090909090912</v>
      </c>
      <c r="K10" s="60">
        <f>(2*(G10+H10)+F10)/(2*I10)</f>
        <v>0.59090909090909094</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0" t="s">
        <v>128</v>
      </c>
      <c r="U10" s="71"/>
      <c r="V10" s="26">
        <f>COUNTIFS('DOR Games'!G2:G4997,"WDS Corinth")</f>
        <v>0</v>
      </c>
      <c r="W10" s="70" t="s">
        <v>129</v>
      </c>
      <c r="X10" s="71"/>
      <c r="Y10" s="26">
        <f>COUNTIFS('DOR Games'!G2:G4997,"TS Shiloh")</f>
        <v>0</v>
      </c>
      <c r="Z10" s="2"/>
      <c r="AA10" s="2"/>
      <c r="AB10" s="2"/>
    </row>
    <row r="11" spans="1:28" x14ac:dyDescent="0.25">
      <c r="A11" s="56" t="s">
        <v>93</v>
      </c>
      <c r="B11" s="57">
        <f>'OBD File'!M3</f>
        <v>30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0" t="s">
        <v>130</v>
      </c>
      <c r="U11" s="71"/>
      <c r="V11" s="26">
        <f>COUNTIFS('DOR Games'!G2:G4998,"WDS Civil War Battles")</f>
        <v>0</v>
      </c>
      <c r="W11" s="2"/>
      <c r="X11" s="2"/>
      <c r="Y11" s="2"/>
      <c r="Z11" s="2"/>
      <c r="AA11" s="2"/>
      <c r="AB11" s="2"/>
    </row>
    <row r="12" spans="1:28" x14ac:dyDescent="0.25">
      <c r="A12" s="74" t="s">
        <v>95</v>
      </c>
      <c r="B12" s="7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0" t="s">
        <v>131</v>
      </c>
      <c r="U12" s="71"/>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0" t="s">
        <v>132</v>
      </c>
      <c r="U13" s="71"/>
      <c r="V13" s="26">
        <f>COUNTIFS('DOR Games'!G2:G4999,"WDS Franklin")</f>
        <v>1</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2</v>
      </c>
      <c r="Q14" s="58">
        <v>2030</v>
      </c>
      <c r="R14" s="25" cm="1">
        <f t="array" ref="R14">SUMPRODUCT(--(YEAR('OBD File'!$B$3:$B$2000)=$Q14))</f>
        <v>0</v>
      </c>
      <c r="S14" s="2"/>
      <c r="T14" s="70" t="s">
        <v>127</v>
      </c>
      <c r="U14" s="71"/>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2" t="s">
        <v>109</v>
      </c>
      <c r="Q15" s="73"/>
      <c r="R15" s="23">
        <f>SUM(N5:N14,P5:P14,R5:R14)</f>
        <v>14</v>
      </c>
      <c r="S15" s="2"/>
      <c r="T15" s="70" t="s">
        <v>134</v>
      </c>
      <c r="U15" s="71"/>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0" t="s">
        <v>136</v>
      </c>
      <c r="U16" s="71"/>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4" t="s">
        <v>112</v>
      </c>
      <c r="N17" s="75"/>
      <c r="O17" s="75"/>
      <c r="P17" s="75"/>
      <c r="Q17" s="75"/>
      <c r="R17" s="76"/>
      <c r="S17" s="2"/>
      <c r="T17" s="70" t="s">
        <v>139</v>
      </c>
      <c r="U17" s="71"/>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1</v>
      </c>
      <c r="G18" s="23">
        <f>'DOR Games'!BT15</f>
        <v>0</v>
      </c>
      <c r="H18" s="23">
        <f>'DOR Games'!BT16</f>
        <v>1</v>
      </c>
      <c r="I18" s="56">
        <f>SUM(D18:H18)</f>
        <v>2</v>
      </c>
      <c r="J18" s="60">
        <f>(2*(D18+E18)+F18)/(2*I18)</f>
        <v>0.25</v>
      </c>
      <c r="K18" s="60">
        <f>(2*(G18+H18)+F18)/(2*I18)</f>
        <v>0.75</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177</v>
      </c>
      <c r="S18" s="2"/>
      <c r="T18" s="70" t="s">
        <v>141</v>
      </c>
      <c r="U18" s="71"/>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0" t="s">
        <v>144</v>
      </c>
      <c r="U19" s="71"/>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118</v>
      </c>
      <c r="S20" s="2"/>
      <c r="T20" s="70" t="s">
        <v>129</v>
      </c>
      <c r="U20" s="71"/>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0" t="s">
        <v>147</v>
      </c>
      <c r="U21" s="71"/>
      <c r="V21" s="26">
        <f>COUNTIFS('DOR Games'!G2:G5007,"WDS Vicksburg")</f>
        <v>0</v>
      </c>
      <c r="W21" s="2"/>
      <c r="X21" s="2"/>
      <c r="Y21" s="2"/>
      <c r="Z21" s="72" t="s">
        <v>109</v>
      </c>
      <c r="AA21" s="73"/>
      <c r="AB21" s="30">
        <f>SUM(V6:V21,Y6:Y10,AB6:AB9)</f>
        <v>14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7" t="s">
        <v>165</v>
      </c>
      <c r="J26" s="77"/>
      <c r="K26" s="77"/>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37</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8" t="s">
        <v>143</v>
      </c>
      <c r="E29" s="79"/>
      <c r="F29" s="79"/>
      <c r="G29" s="79"/>
      <c r="H29" s="80"/>
      <c r="I29" s="44">
        <f>SUM('DOR Games'!J:J)</f>
        <v>390</v>
      </c>
      <c r="J29" s="2"/>
      <c r="K29" s="2"/>
      <c r="L29" s="2"/>
      <c r="M29" s="74" t="s">
        <v>133</v>
      </c>
      <c r="N29" s="75"/>
      <c r="O29" s="75"/>
      <c r="P29" s="75"/>
      <c r="Q29" s="75"/>
      <c r="R29" s="76"/>
      <c r="S29" s="2"/>
      <c r="T29" s="2"/>
      <c r="U29" s="2"/>
      <c r="V29" s="2"/>
      <c r="W29" s="2"/>
      <c r="X29" s="2"/>
      <c r="Y29" s="2"/>
      <c r="Z29" s="2"/>
      <c r="AA29" s="2"/>
      <c r="AB29" s="2"/>
    </row>
    <row r="30" spans="1:28" x14ac:dyDescent="0.25">
      <c r="A30" s="2"/>
      <c r="B30" s="2"/>
      <c r="C30" s="2"/>
      <c r="D30" s="74" t="s">
        <v>168</v>
      </c>
      <c r="E30" s="75"/>
      <c r="F30" s="75"/>
      <c r="G30" s="75"/>
      <c r="H30" s="76"/>
      <c r="I30" s="28">
        <f>'DOR Games'!BD37</f>
        <v>319</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74" t="s">
        <v>169</v>
      </c>
      <c r="E31" s="75"/>
      <c r="F31" s="75"/>
      <c r="G31" s="75"/>
      <c r="H31" s="76"/>
      <c r="I31" s="28">
        <f>'DOR Games'!BD38</f>
        <v>0</v>
      </c>
      <c r="J31" s="2"/>
      <c r="K31" s="2"/>
      <c r="L31" s="2"/>
      <c r="M31" s="2"/>
      <c r="N31" s="2"/>
      <c r="O31" s="59" t="s">
        <v>137</v>
      </c>
      <c r="P31" s="27">
        <f>COUNTIFS('DOR Games'!$J$2:$J$5000,"&gt;=10",'DOR Games'!$J$2:$J$5000,"&lt;=49")</f>
        <v>12</v>
      </c>
      <c r="Q31" s="2"/>
      <c r="R31" s="2"/>
      <c r="S31" s="2"/>
      <c r="T31" s="2"/>
      <c r="U31" s="2"/>
      <c r="V31" s="2"/>
      <c r="W31" s="2"/>
      <c r="X31" s="2"/>
      <c r="Y31" s="2"/>
      <c r="Z31" s="2"/>
      <c r="AA31" s="2"/>
      <c r="AB31" s="2"/>
    </row>
    <row r="32" spans="1:28" x14ac:dyDescent="0.25">
      <c r="A32" s="2"/>
      <c r="B32" s="2"/>
      <c r="C32" s="2"/>
      <c r="D32" s="74" t="s">
        <v>170</v>
      </c>
      <c r="E32" s="75"/>
      <c r="F32" s="75"/>
      <c r="G32" s="75"/>
      <c r="H32" s="76"/>
      <c r="I32" s="28">
        <f>'DOR Games'!BD39</f>
        <v>58</v>
      </c>
      <c r="J32" s="2"/>
      <c r="K32" s="2"/>
      <c r="L32" s="2"/>
      <c r="M32" s="2"/>
      <c r="N32" s="2"/>
      <c r="O32" s="59" t="s">
        <v>140</v>
      </c>
      <c r="P32" s="27">
        <f>COUNTIFS('DOR Games'!$J$2:$J$5000,"&gt;=50",'DOR Games'!$J$2:$J$5000,"&lt;=99")</f>
        <v>2</v>
      </c>
      <c r="Q32" s="2"/>
      <c r="R32" s="2"/>
      <c r="S32" s="2"/>
      <c r="T32" s="2"/>
      <c r="U32" s="2"/>
      <c r="V32" s="2"/>
      <c r="W32" s="2"/>
      <c r="X32" s="2"/>
      <c r="Y32" s="2"/>
      <c r="Z32" s="2"/>
      <c r="AA32" s="2"/>
      <c r="AB32" s="2"/>
    </row>
    <row r="33" spans="1:28" x14ac:dyDescent="0.25">
      <c r="A33" s="2"/>
      <c r="B33" s="2"/>
      <c r="C33" s="2"/>
      <c r="D33" s="74" t="s">
        <v>171</v>
      </c>
      <c r="E33" s="75"/>
      <c r="F33" s="75"/>
      <c r="G33" s="75"/>
      <c r="H33" s="7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4" t="s">
        <v>172</v>
      </c>
      <c r="E34" s="75"/>
      <c r="F34" s="75"/>
      <c r="G34" s="75"/>
      <c r="H34" s="76"/>
      <c r="I34" s="28">
        <f>'DOR Games'!BD41</f>
        <v>13</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4" t="s">
        <v>167</v>
      </c>
      <c r="E35" s="75"/>
      <c r="F35" s="75"/>
      <c r="G35" s="75"/>
      <c r="H35" s="76"/>
      <c r="I35" s="29">
        <f>I29/J27</f>
        <v>27.857142857142858</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4" t="s">
        <v>138</v>
      </c>
      <c r="E36" s="75"/>
      <c r="F36" s="75"/>
      <c r="G36" s="75"/>
      <c r="H36" s="76"/>
      <c r="I36" s="28">
        <f>'DOR Games'!BB4</f>
        <v>113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5" sqref="E1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6" t="s">
        <v>156</v>
      </c>
      <c r="B1" s="97"/>
      <c r="C1" s="97"/>
      <c r="D1" s="98"/>
      <c r="F1" s="96" t="s">
        <v>157</v>
      </c>
      <c r="G1" s="97"/>
      <c r="H1" s="97"/>
      <c r="I1" s="98"/>
      <c r="K1" s="74" t="s">
        <v>90</v>
      </c>
      <c r="L1" s="75"/>
      <c r="M1" s="75"/>
      <c r="N1" s="76"/>
    </row>
    <row r="2" spans="1:14" x14ac:dyDescent="0.25">
      <c r="A2" s="10" t="s">
        <v>159</v>
      </c>
      <c r="B2" s="10" t="s">
        <v>158</v>
      </c>
      <c r="C2" s="10" t="s">
        <v>160</v>
      </c>
      <c r="D2" s="11" t="s">
        <v>79</v>
      </c>
      <c r="F2" s="34" t="s">
        <v>158</v>
      </c>
      <c r="G2" s="34" t="s">
        <v>161</v>
      </c>
      <c r="H2" s="34" t="s">
        <v>160</v>
      </c>
      <c r="I2" s="11" t="s">
        <v>79</v>
      </c>
      <c r="K2" s="99" t="s">
        <v>92</v>
      </c>
      <c r="L2" s="100"/>
      <c r="M2" s="99" t="s">
        <v>93</v>
      </c>
      <c r="N2" s="100"/>
    </row>
    <row r="3" spans="1:14" x14ac:dyDescent="0.25">
      <c r="A3" s="69">
        <f>'DOR Games'!A2</f>
        <v>20827</v>
      </c>
      <c r="B3" s="16">
        <f>'DOR Games'!B2</f>
        <v>44174</v>
      </c>
      <c r="C3" s="35">
        <f>'DOR Games'!AH2</f>
        <v>30</v>
      </c>
      <c r="D3" s="36">
        <f>SUM($C$3:$C$5000)</f>
        <v>127.03999999999999</v>
      </c>
      <c r="F3" s="16">
        <v>44206</v>
      </c>
      <c r="G3" s="21" t="s">
        <v>178</v>
      </c>
      <c r="H3" s="21">
        <v>1</v>
      </c>
      <c r="I3" s="36">
        <f>SUM(H3:H5000)</f>
        <v>30</v>
      </c>
      <c r="K3" s="101">
        <f>D3</f>
        <v>127.03999999999999</v>
      </c>
      <c r="L3" s="102"/>
      <c r="M3" s="101">
        <f>I3</f>
        <v>30</v>
      </c>
      <c r="N3" s="102"/>
    </row>
    <row r="4" spans="1:14" x14ac:dyDescent="0.25">
      <c r="A4" s="69">
        <f>'DOR Games'!A3</f>
        <v>20842</v>
      </c>
      <c r="B4" s="16">
        <f>'DOR Games'!B3</f>
        <v>44184</v>
      </c>
      <c r="C4" s="35">
        <f>'DOR Games'!AH3</f>
        <v>5.28</v>
      </c>
      <c r="F4" s="16">
        <v>44229</v>
      </c>
      <c r="G4" s="21" t="s">
        <v>179</v>
      </c>
      <c r="H4" s="21">
        <v>1</v>
      </c>
      <c r="L4" s="90" t="s">
        <v>96</v>
      </c>
      <c r="M4" s="91"/>
    </row>
    <row r="5" spans="1:14" x14ac:dyDescent="0.25">
      <c r="A5" s="69">
        <f>'DOR Games'!A4</f>
        <v>20876</v>
      </c>
      <c r="B5" s="16">
        <f>'DOR Games'!B4</f>
        <v>44197</v>
      </c>
      <c r="C5" s="35">
        <f>'DOR Games'!AH4</f>
        <v>2.42</v>
      </c>
      <c r="F5" s="16">
        <v>44260</v>
      </c>
      <c r="G5" s="21" t="s">
        <v>180</v>
      </c>
      <c r="H5" s="21">
        <v>3</v>
      </c>
      <c r="L5" s="92">
        <f>SUM(K3+M3)</f>
        <v>157.04</v>
      </c>
      <c r="M5" s="93"/>
    </row>
    <row r="6" spans="1:14" x14ac:dyDescent="0.25">
      <c r="A6" s="69">
        <f>'DOR Games'!A5</f>
        <v>20997</v>
      </c>
      <c r="B6" s="16">
        <f>'DOR Games'!B5</f>
        <v>44254</v>
      </c>
      <c r="C6" s="35">
        <f>'DOR Games'!AH5</f>
        <v>6.25</v>
      </c>
      <c r="F6" s="16">
        <v>44348</v>
      </c>
      <c r="G6" s="21" t="s">
        <v>181</v>
      </c>
      <c r="H6" s="21">
        <v>3</v>
      </c>
      <c r="L6" s="94"/>
      <c r="M6" s="95"/>
    </row>
    <row r="7" spans="1:14" x14ac:dyDescent="0.25">
      <c r="A7" s="69">
        <f>'DOR Games'!A6</f>
        <v>21166</v>
      </c>
      <c r="B7" s="16">
        <f>'DOR Games'!B6</f>
        <v>44317</v>
      </c>
      <c r="C7" s="35">
        <f>'DOR Games'!AH6</f>
        <v>4.9000000000000004</v>
      </c>
      <c r="F7" s="16">
        <v>44349</v>
      </c>
      <c r="G7" s="21" t="s">
        <v>182</v>
      </c>
      <c r="H7" s="21">
        <v>1</v>
      </c>
    </row>
    <row r="8" spans="1:14" x14ac:dyDescent="0.25">
      <c r="A8" s="69">
        <f>'DOR Games'!A7</f>
        <v>21195</v>
      </c>
      <c r="B8" s="16">
        <f>'DOR Games'!B7</f>
        <v>44329</v>
      </c>
      <c r="C8" s="35">
        <f>'DOR Games'!AH7</f>
        <v>4.75</v>
      </c>
      <c r="F8" s="16">
        <v>44354</v>
      </c>
      <c r="G8" s="21" t="s">
        <v>183</v>
      </c>
      <c r="H8" s="21">
        <v>3</v>
      </c>
    </row>
    <row r="9" spans="1:14" x14ac:dyDescent="0.25">
      <c r="A9" s="69">
        <f>'DOR Games'!A8</f>
        <v>21289</v>
      </c>
      <c r="B9" s="16">
        <f>'DOR Games'!B8</f>
        <v>44377</v>
      </c>
      <c r="C9" s="35">
        <f>'DOR Games'!AH8</f>
        <v>5</v>
      </c>
      <c r="F9" s="16">
        <v>44395</v>
      </c>
      <c r="G9" s="21" t="s">
        <v>184</v>
      </c>
      <c r="H9" s="21">
        <v>3</v>
      </c>
    </row>
    <row r="10" spans="1:14" x14ac:dyDescent="0.25">
      <c r="A10" s="69">
        <f>'DOR Games'!A9</f>
        <v>21566</v>
      </c>
      <c r="B10" s="16">
        <f>'DOR Games'!B9</f>
        <v>44501</v>
      </c>
      <c r="C10" s="35">
        <f>'DOR Games'!AH9</f>
        <v>12.2</v>
      </c>
      <c r="F10" s="16">
        <v>44609</v>
      </c>
      <c r="G10" s="21" t="s">
        <v>185</v>
      </c>
      <c r="H10" s="21">
        <v>5</v>
      </c>
    </row>
    <row r="11" spans="1:14" x14ac:dyDescent="0.25">
      <c r="A11" s="69">
        <f>'DOR Games'!A10</f>
        <v>21621</v>
      </c>
      <c r="B11" s="16">
        <f>'DOR Games'!B10</f>
        <v>44534</v>
      </c>
      <c r="C11" s="35">
        <f>'DOR Games'!AH10</f>
        <v>7.26</v>
      </c>
      <c r="F11" s="16">
        <v>45717</v>
      </c>
      <c r="G11" s="21" t="s">
        <v>186</v>
      </c>
      <c r="H11" s="21">
        <v>10</v>
      </c>
    </row>
    <row r="12" spans="1:14" x14ac:dyDescent="0.25">
      <c r="A12" s="69">
        <f>'DOR Games'!A11</f>
        <v>21623</v>
      </c>
      <c r="B12" s="16">
        <f>'DOR Games'!B11</f>
        <v>44534</v>
      </c>
      <c r="C12" s="35">
        <f>'DOR Games'!AH11</f>
        <v>3.08</v>
      </c>
      <c r="F12" s="16"/>
      <c r="G12" s="21"/>
      <c r="H12" s="21"/>
    </row>
    <row r="13" spans="1:14" x14ac:dyDescent="0.25">
      <c r="A13" s="69">
        <f>'DOR Games'!A12</f>
        <v>22528</v>
      </c>
      <c r="B13" s="16">
        <f>'DOR Games'!B12</f>
        <v>44973</v>
      </c>
      <c r="C13" s="35">
        <f>'DOR Games'!AH12</f>
        <v>20</v>
      </c>
      <c r="F13" s="16"/>
      <c r="G13" s="21"/>
      <c r="H13" s="21"/>
    </row>
    <row r="14" spans="1:14" x14ac:dyDescent="0.25">
      <c r="A14" s="69">
        <f>'DOR Games'!A13</f>
        <v>22767</v>
      </c>
      <c r="B14" s="16">
        <f>'DOR Games'!B13</f>
        <v>45138</v>
      </c>
      <c r="C14" s="35">
        <f>'DOR Games'!AH13</f>
        <v>5.0600000000000005</v>
      </c>
      <c r="F14" s="16"/>
      <c r="G14" s="21"/>
      <c r="H14" s="21"/>
    </row>
    <row r="15" spans="1:14" x14ac:dyDescent="0.25">
      <c r="A15" s="69">
        <f>'DOR Games'!A14</f>
        <v>22822</v>
      </c>
      <c r="B15" s="16">
        <f>'DOR Games'!B14</f>
        <v>45192</v>
      </c>
      <c r="C15" s="35">
        <f>'DOR Games'!AH14</f>
        <v>3.6</v>
      </c>
      <c r="F15" s="16"/>
      <c r="G15" s="21"/>
      <c r="H15" s="21"/>
    </row>
    <row r="16" spans="1:14" x14ac:dyDescent="0.25">
      <c r="A16" s="69">
        <f>'DOR Games'!A15</f>
        <v>23564</v>
      </c>
      <c r="B16" s="16">
        <f>'DOR Games'!B15</f>
        <v>45962</v>
      </c>
      <c r="C16" s="35">
        <f>'DOR Games'!AH15</f>
        <v>17.239999999999998</v>
      </c>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15" sqref="A15:N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222</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'Stephen Weppner'!A1</f>
        <v>Stephen Weppner</v>
      </c>
      <c r="BH1" s="14" t="s">
        <v>11</v>
      </c>
      <c r="BI1" s="14" t="s">
        <v>12</v>
      </c>
      <c r="BJ1" s="14" t="s">
        <v>5</v>
      </c>
      <c r="BK1" s="14" t="s">
        <v>14</v>
      </c>
      <c r="BL1" s="14" t="s">
        <v>15</v>
      </c>
    </row>
    <row r="2" spans="1:75" x14ac:dyDescent="0.25">
      <c r="A2" s="64">
        <v>20827</v>
      </c>
      <c r="B2" s="16">
        <v>44174</v>
      </c>
      <c r="C2" t="s">
        <v>62</v>
      </c>
      <c r="D2" t="s">
        <v>187</v>
      </c>
      <c r="E2" t="s">
        <v>63</v>
      </c>
      <c r="F2" t="s">
        <v>188</v>
      </c>
      <c r="G2" t="s">
        <v>189</v>
      </c>
      <c r="H2" s="48" t="s">
        <v>210</v>
      </c>
      <c r="I2" t="s">
        <v>64</v>
      </c>
      <c r="J2" s="14">
        <v>13</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2</v>
      </c>
      <c r="BI2" s="14">
        <f>COUNTIFS($F$2:$F$4276,"*"&amp;$BB$1&amp;"*",$K$2:$K$4276,"USA",$L$2:$L$4276,"Minor Victory",$I$2:$I$4276,"Battle")</f>
        <v>1</v>
      </c>
      <c r="BJ2" s="14">
        <f>COUNTIFS($F$2:$F$4276,"*"&amp;$BB$1&amp;"*",$K$2:$K$4276,".",$I$2:$I$4276,"Battle")</f>
        <v>3</v>
      </c>
      <c r="BK2" s="14">
        <f>COUNTIFS($F$2:$F$4276,"*"&amp;$BB$1&amp;"*",$K$2:$K$4276,"CSA",$L$2:$L$4276,"Minor Victory",$I$2:$I$4276,"Battle")</f>
        <v>1</v>
      </c>
      <c r="BL2" s="14">
        <f>COUNTIFS($F$2:$F$4276,"*"&amp;$BB$1&amp;"*",$K$2:$K$4276,"CSA",$L$2:$L$4276,"Major Victory",$I$2:$I$4276,"Battle")</f>
        <v>4</v>
      </c>
      <c r="BN2">
        <f>SUM(BH4:BL4)</f>
        <v>11</v>
      </c>
      <c r="BO2" t="s">
        <v>66</v>
      </c>
    </row>
    <row r="3" spans="1:75" x14ac:dyDescent="0.25">
      <c r="A3" s="64">
        <v>20842</v>
      </c>
      <c r="B3" s="16">
        <v>44184</v>
      </c>
      <c r="C3" t="s">
        <v>62</v>
      </c>
      <c r="D3" t="s">
        <v>190</v>
      </c>
      <c r="E3" t="s">
        <v>63</v>
      </c>
      <c r="F3" t="s">
        <v>188</v>
      </c>
      <c r="G3" t="s">
        <v>189</v>
      </c>
      <c r="H3" s="48" t="s">
        <v>211</v>
      </c>
      <c r="I3" t="s">
        <v>68</v>
      </c>
      <c r="J3" s="14">
        <v>24</v>
      </c>
      <c r="K3" s="14" t="s">
        <v>62</v>
      </c>
      <c r="L3" t="s">
        <v>3</v>
      </c>
      <c r="M3" s="14">
        <v>7.72</v>
      </c>
      <c r="N3" s="14">
        <v>5.28</v>
      </c>
      <c r="AH3" s="17">
        <f t="shared" ref="AH3:AH66" si="18">SUM(AI3:AZ3)</f>
        <v>5.28</v>
      </c>
      <c r="AI3" s="18">
        <f t="shared" si="0"/>
        <v>0</v>
      </c>
      <c r="AJ3" s="18">
        <f t="shared" si="1"/>
        <v>5.28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113</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68</v>
      </c>
    </row>
    <row r="4" spans="1:75" x14ac:dyDescent="0.25">
      <c r="A4" s="64">
        <v>20876</v>
      </c>
      <c r="B4" s="16">
        <v>44197</v>
      </c>
      <c r="C4" t="s">
        <v>62</v>
      </c>
      <c r="D4" t="s">
        <v>190</v>
      </c>
      <c r="E4" t="s">
        <v>63</v>
      </c>
      <c r="F4" t="s">
        <v>188</v>
      </c>
      <c r="G4" t="s">
        <v>189</v>
      </c>
      <c r="H4" s="48" t="s">
        <v>212</v>
      </c>
      <c r="I4" t="s">
        <v>68</v>
      </c>
      <c r="J4" s="14">
        <v>11</v>
      </c>
      <c r="K4" s="14" t="s">
        <v>62</v>
      </c>
      <c r="L4" t="s">
        <v>3</v>
      </c>
      <c r="M4" s="14">
        <v>4.08</v>
      </c>
      <c r="N4" s="14">
        <v>2.42</v>
      </c>
      <c r="AH4" s="17">
        <f t="shared" si="18"/>
        <v>2.42</v>
      </c>
      <c r="AI4" s="18">
        <f t="shared" si="0"/>
        <v>0</v>
      </c>
      <c r="AJ4" s="18">
        <f t="shared" si="1"/>
        <v>2.42</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113</v>
      </c>
      <c r="BH4" s="14">
        <f>SUM(BH2:BH3)</f>
        <v>2</v>
      </c>
      <c r="BI4" s="14">
        <f>SUM(BI2:BI3)</f>
        <v>1</v>
      </c>
      <c r="BJ4" s="14">
        <f>SUM(BJ2:BJ3)</f>
        <v>3</v>
      </c>
      <c r="BK4" s="14">
        <f>SUM(BK2:BK3)</f>
        <v>1</v>
      </c>
      <c r="BL4" s="14">
        <f>SUM(BL2:BL3)</f>
        <v>4</v>
      </c>
    </row>
    <row r="5" spans="1:75" x14ac:dyDescent="0.25">
      <c r="A5" s="64">
        <v>20997</v>
      </c>
      <c r="B5" s="16">
        <v>44254</v>
      </c>
      <c r="C5" t="s">
        <v>62</v>
      </c>
      <c r="D5" t="s">
        <v>201</v>
      </c>
      <c r="E5" t="s">
        <v>63</v>
      </c>
      <c r="F5" t="s">
        <v>205</v>
      </c>
      <c r="G5" t="s">
        <v>206</v>
      </c>
      <c r="H5" s="66" t="s">
        <v>221</v>
      </c>
      <c r="I5" t="s">
        <v>82</v>
      </c>
      <c r="J5" s="14">
        <v>25</v>
      </c>
      <c r="K5" s="14" t="s">
        <v>193</v>
      </c>
      <c r="L5" t="s">
        <v>5</v>
      </c>
      <c r="M5" s="14">
        <v>6.25</v>
      </c>
      <c r="N5" s="14">
        <v>6.25</v>
      </c>
      <c r="O5" t="s">
        <v>62</v>
      </c>
      <c r="P5" s="21" t="s">
        <v>207</v>
      </c>
      <c r="Q5" t="s">
        <v>63</v>
      </c>
      <c r="R5" s="62" t="s">
        <v>187</v>
      </c>
      <c r="S5" t="s">
        <v>62</v>
      </c>
      <c r="T5" s="63" t="s">
        <v>190</v>
      </c>
      <c r="U5" t="s">
        <v>63</v>
      </c>
      <c r="V5" s="63" t="s">
        <v>204</v>
      </c>
      <c r="W5" t="s">
        <v>62</v>
      </c>
      <c r="X5" s="63" t="s">
        <v>208</v>
      </c>
      <c r="Y5" t="s">
        <v>63</v>
      </c>
      <c r="Z5" s="62" t="s">
        <v>188</v>
      </c>
      <c r="AA5" t="s">
        <v>63</v>
      </c>
      <c r="AB5" s="62" t="s">
        <v>209</v>
      </c>
      <c r="AH5" s="17">
        <f t="shared" si="18"/>
        <v>6.25</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6.25</v>
      </c>
      <c r="AW5" s="18">
        <f t="shared" si="14"/>
        <v>0</v>
      </c>
      <c r="AX5" s="18">
        <f t="shared" si="15"/>
        <v>0</v>
      </c>
      <c r="AY5" s="18">
        <f t="shared" si="16"/>
        <v>0</v>
      </c>
      <c r="AZ5" s="18">
        <f t="shared" si="17"/>
        <v>0</v>
      </c>
    </row>
    <row r="6" spans="1:75" x14ac:dyDescent="0.25">
      <c r="A6" s="64">
        <v>21166</v>
      </c>
      <c r="B6" s="16">
        <v>44317</v>
      </c>
      <c r="C6" t="s">
        <v>62</v>
      </c>
      <c r="D6" t="s">
        <v>191</v>
      </c>
      <c r="E6" t="s">
        <v>63</v>
      </c>
      <c r="F6" t="s">
        <v>188</v>
      </c>
      <c r="G6" t="s">
        <v>189</v>
      </c>
      <c r="H6" s="48" t="s">
        <v>213</v>
      </c>
      <c r="I6" t="s">
        <v>68</v>
      </c>
      <c r="J6" s="14">
        <v>15</v>
      </c>
      <c r="K6" s="14" t="s">
        <v>63</v>
      </c>
      <c r="L6" t="s">
        <v>4</v>
      </c>
      <c r="M6" s="14">
        <v>3.6</v>
      </c>
      <c r="N6" s="14">
        <v>4.9000000000000004</v>
      </c>
      <c r="AH6" s="17">
        <f t="shared" si="18"/>
        <v>4.9000000000000004</v>
      </c>
      <c r="AI6" s="18">
        <f t="shared" si="0"/>
        <v>0</v>
      </c>
      <c r="AJ6" s="18">
        <f t="shared" si="1"/>
        <v>4.9000000000000004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4">
        <v>21195</v>
      </c>
      <c r="B7" s="16">
        <v>44329</v>
      </c>
      <c r="C7" t="s">
        <v>62</v>
      </c>
      <c r="D7" t="s">
        <v>192</v>
      </c>
      <c r="E7" t="s">
        <v>63</v>
      </c>
      <c r="F7" t="s">
        <v>188</v>
      </c>
      <c r="G7" t="s">
        <v>189</v>
      </c>
      <c r="H7" s="48" t="s">
        <v>214</v>
      </c>
      <c r="I7" t="s">
        <v>68</v>
      </c>
      <c r="J7" s="14">
        <v>19</v>
      </c>
      <c r="K7" s="14" t="s">
        <v>193</v>
      </c>
      <c r="L7" t="s">
        <v>5</v>
      </c>
      <c r="M7" s="14">
        <v>4.75</v>
      </c>
      <c r="N7" s="14">
        <v>4.75</v>
      </c>
      <c r="AH7" s="17">
        <f t="shared" si="18"/>
        <v>4.75</v>
      </c>
      <c r="AI7" s="18">
        <f t="shared" si="0"/>
        <v>0</v>
      </c>
      <c r="AJ7" s="18">
        <f t="shared" si="1"/>
        <v>4.75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4">
        <v>21289</v>
      </c>
      <c r="B8" s="16">
        <v>44377</v>
      </c>
      <c r="C8" t="s">
        <v>62</v>
      </c>
      <c r="D8" t="s">
        <v>194</v>
      </c>
      <c r="E8" t="s">
        <v>63</v>
      </c>
      <c r="F8" t="s">
        <v>188</v>
      </c>
      <c r="G8" t="s">
        <v>189</v>
      </c>
      <c r="H8" s="48" t="s">
        <v>215</v>
      </c>
      <c r="I8" t="s">
        <v>68</v>
      </c>
      <c r="J8" s="14">
        <v>20</v>
      </c>
      <c r="K8" s="14" t="s">
        <v>193</v>
      </c>
      <c r="L8" t="s">
        <v>5</v>
      </c>
      <c r="M8" s="14">
        <v>5</v>
      </c>
      <c r="N8" s="14">
        <v>5</v>
      </c>
      <c r="AH8" s="17">
        <f t="shared" si="18"/>
        <v>5</v>
      </c>
      <c r="AI8" s="18">
        <f t="shared" si="0"/>
        <v>0</v>
      </c>
      <c r="AJ8" s="18">
        <f t="shared" si="1"/>
        <v>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4">
        <v>21566</v>
      </c>
      <c r="B9" s="16">
        <v>44501</v>
      </c>
      <c r="C9" t="s">
        <v>62</v>
      </c>
      <c r="D9" t="s">
        <v>195</v>
      </c>
      <c r="E9" t="s">
        <v>63</v>
      </c>
      <c r="F9" t="s">
        <v>188</v>
      </c>
      <c r="G9" t="s">
        <v>196</v>
      </c>
      <c r="H9" s="65" t="s">
        <v>216</v>
      </c>
      <c r="I9" t="s">
        <v>68</v>
      </c>
      <c r="J9" s="14">
        <v>40</v>
      </c>
      <c r="K9" s="14" t="s">
        <v>63</v>
      </c>
      <c r="L9" t="s">
        <v>3</v>
      </c>
      <c r="M9" s="14">
        <v>8.8000000000000007</v>
      </c>
      <c r="N9" s="14">
        <v>12.2</v>
      </c>
      <c r="AH9" s="17">
        <f t="shared" si="18"/>
        <v>12.2</v>
      </c>
      <c r="AI9" s="18">
        <f t="shared" si="0"/>
        <v>0</v>
      </c>
      <c r="AJ9" s="18">
        <f t="shared" si="1"/>
        <v>12.2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4">
        <v>21621</v>
      </c>
      <c r="B10" s="16">
        <v>44534</v>
      </c>
      <c r="C10" t="s">
        <v>62</v>
      </c>
      <c r="D10" t="s">
        <v>201</v>
      </c>
      <c r="E10" t="s">
        <v>63</v>
      </c>
      <c r="F10" t="s">
        <v>203</v>
      </c>
      <c r="G10" t="s">
        <v>200</v>
      </c>
      <c r="H10" s="66" t="s">
        <v>220</v>
      </c>
      <c r="I10" t="s">
        <v>82</v>
      </c>
      <c r="J10" s="14">
        <v>33</v>
      </c>
      <c r="K10" s="14" t="s">
        <v>62</v>
      </c>
      <c r="L10" t="s">
        <v>3</v>
      </c>
      <c r="M10" s="14">
        <v>10.24</v>
      </c>
      <c r="N10" s="14">
        <v>7.26</v>
      </c>
      <c r="O10" t="s">
        <v>62</v>
      </c>
      <c r="P10" s="21" t="s">
        <v>204</v>
      </c>
      <c r="Q10" t="s">
        <v>63</v>
      </c>
      <c r="R10" s="62" t="s">
        <v>188</v>
      </c>
      <c r="AH10" s="17">
        <f t="shared" si="18"/>
        <v>7.26</v>
      </c>
      <c r="AI10" s="18">
        <f t="shared" si="0"/>
        <v>0</v>
      </c>
      <c r="AJ10" s="18">
        <f t="shared" si="1"/>
        <v>0</v>
      </c>
      <c r="AK10" s="18">
        <f t="shared" si="2"/>
        <v>0</v>
      </c>
      <c r="AL10" s="18">
        <f t="shared" si="3"/>
        <v>0</v>
      </c>
      <c r="AM10" s="18">
        <f t="shared" si="4"/>
        <v>0</v>
      </c>
      <c r="AN10" s="18">
        <f t="shared" si="5"/>
        <v>7.26</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4">
        <v>21623</v>
      </c>
      <c r="B11" s="16">
        <v>44534</v>
      </c>
      <c r="C11" t="s">
        <v>62</v>
      </c>
      <c r="D11" t="s">
        <v>197</v>
      </c>
      <c r="E11" t="s">
        <v>63</v>
      </c>
      <c r="F11" t="s">
        <v>188</v>
      </c>
      <c r="G11" t="s">
        <v>198</v>
      </c>
      <c r="H11" s="66" t="s">
        <v>217</v>
      </c>
      <c r="I11" t="s">
        <v>68</v>
      </c>
      <c r="J11" s="14">
        <v>14</v>
      </c>
      <c r="K11" s="14" t="s">
        <v>62</v>
      </c>
      <c r="L11" t="s">
        <v>3</v>
      </c>
      <c r="M11" s="14">
        <v>4.92</v>
      </c>
      <c r="N11" s="14">
        <v>3.08</v>
      </c>
      <c r="AH11" s="17">
        <f t="shared" si="18"/>
        <v>3.08</v>
      </c>
      <c r="AI11" s="18">
        <f t="shared" si="0"/>
        <v>0</v>
      </c>
      <c r="AJ11" s="18">
        <f t="shared" si="1"/>
        <v>3.08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4">
        <v>22528</v>
      </c>
      <c r="B12" s="16">
        <v>44973</v>
      </c>
      <c r="C12" t="s">
        <v>62</v>
      </c>
      <c r="D12" t="s">
        <v>199</v>
      </c>
      <c r="E12" t="s">
        <v>63</v>
      </c>
      <c r="F12" t="s">
        <v>188</v>
      </c>
      <c r="G12" t="s">
        <v>200</v>
      </c>
      <c r="H12" s="66" t="s">
        <v>218</v>
      </c>
      <c r="I12" t="s">
        <v>68</v>
      </c>
      <c r="J12" s="14">
        <v>80</v>
      </c>
      <c r="K12" s="14" t="s">
        <v>193</v>
      </c>
      <c r="L12" t="s">
        <v>5</v>
      </c>
      <c r="M12" s="14">
        <v>20</v>
      </c>
      <c r="N12" s="14">
        <v>20</v>
      </c>
      <c r="AH12" s="17">
        <f t="shared" si="18"/>
        <v>20</v>
      </c>
      <c r="AI12" s="18">
        <f t="shared" si="0"/>
        <v>0</v>
      </c>
      <c r="AJ12" s="18">
        <f t="shared" si="1"/>
        <v>20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22767</v>
      </c>
      <c r="B13" s="16">
        <v>45138</v>
      </c>
      <c r="C13" t="s">
        <v>62</v>
      </c>
      <c r="D13" t="s">
        <v>201</v>
      </c>
      <c r="E13" t="s">
        <v>63</v>
      </c>
      <c r="F13" t="s">
        <v>188</v>
      </c>
      <c r="G13" t="s">
        <v>189</v>
      </c>
      <c r="H13" s="67" t="s">
        <v>219</v>
      </c>
      <c r="I13" t="s">
        <v>68</v>
      </c>
      <c r="J13" s="14">
        <v>23</v>
      </c>
      <c r="K13" s="14" t="s">
        <v>62</v>
      </c>
      <c r="L13" t="s">
        <v>3</v>
      </c>
      <c r="M13" s="14">
        <v>7.4399999999999995</v>
      </c>
      <c r="N13" s="14">
        <v>5.0600000000000005</v>
      </c>
      <c r="AH13" s="17">
        <f t="shared" si="18"/>
        <v>5.0600000000000005</v>
      </c>
      <c r="AI13" s="18">
        <f t="shared" si="0"/>
        <v>0</v>
      </c>
      <c r="AJ13" s="18">
        <f t="shared" si="1"/>
        <v>5.0600000000000005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22822</v>
      </c>
      <c r="B14" s="16">
        <v>45192</v>
      </c>
      <c r="C14" t="s">
        <v>62</v>
      </c>
      <c r="D14" t="s">
        <v>202</v>
      </c>
      <c r="E14" t="s">
        <v>63</v>
      </c>
      <c r="F14" t="s">
        <v>188</v>
      </c>
      <c r="G14" t="s">
        <v>189</v>
      </c>
      <c r="H14" s="67" t="s">
        <v>219</v>
      </c>
      <c r="I14" t="s">
        <v>68</v>
      </c>
      <c r="J14" s="14">
        <v>15</v>
      </c>
      <c r="K14" s="14" t="s">
        <v>62</v>
      </c>
      <c r="L14" t="s">
        <v>4</v>
      </c>
      <c r="M14" s="14">
        <v>4.9000000000000004</v>
      </c>
      <c r="N14" s="14">
        <v>3.6</v>
      </c>
      <c r="AH14" s="17">
        <f t="shared" si="18"/>
        <v>3.6</v>
      </c>
      <c r="AI14" s="18">
        <f t="shared" si="0"/>
        <v>0</v>
      </c>
      <c r="AJ14" s="18">
        <f t="shared" si="1"/>
        <v>3.6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81</v>
      </c>
      <c r="BV14" cm="1">
        <f t="array" ref="BV14">SUMPRODUCT(--EXACT($BW$14,$I$2:$I$4276))</f>
        <v>2</v>
      </c>
      <c r="BW14" t="s">
        <v>82</v>
      </c>
    </row>
    <row r="15" spans="1:75" x14ac:dyDescent="0.25">
      <c r="A15" s="64">
        <v>23564</v>
      </c>
      <c r="B15" s="16">
        <v>45962</v>
      </c>
      <c r="C15" t="s">
        <v>62</v>
      </c>
      <c r="D15" t="s">
        <v>199</v>
      </c>
      <c r="E15" t="s">
        <v>63</v>
      </c>
      <c r="F15" t="s">
        <v>188</v>
      </c>
      <c r="G15" t="s">
        <v>200</v>
      </c>
      <c r="H15" s="48" t="s">
        <v>223</v>
      </c>
      <c r="I15" t="s">
        <v>68</v>
      </c>
      <c r="J15" s="14">
        <v>58</v>
      </c>
      <c r="K15" s="14" t="s">
        <v>63</v>
      </c>
      <c r="L15" t="s">
        <v>3</v>
      </c>
      <c r="M15" s="14">
        <v>12.76</v>
      </c>
      <c r="N15" s="14">
        <v>17.239999999999998</v>
      </c>
      <c r="AH15" s="17">
        <f t="shared" si="18"/>
        <v>17.239999999999998</v>
      </c>
      <c r="AI15" s="18">
        <f t="shared" si="0"/>
        <v>0</v>
      </c>
      <c r="AJ15" s="18">
        <f t="shared" si="1"/>
        <v>17.239999999999998</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8"/>
      <c r="B16" s="21"/>
      <c r="H16" s="48"/>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1</v>
      </c>
      <c r="BT16">
        <f>SUM(BR15,BR20)</f>
        <v>1</v>
      </c>
      <c r="BU16" t="s">
        <v>15</v>
      </c>
    </row>
    <row r="17" spans="1:75" x14ac:dyDescent="0.25">
      <c r="A17" s="68"/>
      <c r="B17" s="21"/>
      <c r="H17" s="48"/>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8"/>
      <c r="B18" s="21"/>
      <c r="H18" s="48"/>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H19" s="48"/>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H20" s="48"/>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H21" s="48"/>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319</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58</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13</v>
      </c>
      <c r="BE41" t="s">
        <v>64</v>
      </c>
      <c r="BV41">
        <f>SUM(BN3,BN8,BV14,BV27,BV37)</f>
        <v>14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390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6:G18">
    <cfRule type="containsText" dxfId="20" priority="17" operator="containsText" text=", USA">
      <formula>NOT(ISERROR(SEARCH(", USA",A16)))</formula>
    </cfRule>
    <cfRule type="containsText" dxfId="19" priority="18" operator="containsText" text=", CSA">
      <formula>NOT(ISERROR(SEARCH(", CSA",A16)))</formula>
    </cfRule>
  </conditionalFormatting>
  <conditionalFormatting sqref="A19:P21">
    <cfRule type="containsText" dxfId="18" priority="27" operator="containsText" text=", USA">
      <formula>NOT(ISERROR(SEARCH(", USA",A19)))</formula>
    </cfRule>
    <cfRule type="containsText" dxfId="17" priority="28" operator="containsText" text=", CSA">
      <formula>NOT(ISERROR(SEARCH(", CSA",A19)))</formula>
    </cfRule>
  </conditionalFormatting>
  <conditionalFormatting sqref="B2:G14">
    <cfRule type="containsText" dxfId="16" priority="9" operator="containsText" text=", USA">
      <formula>NOT(ISERROR(SEARCH(", USA",B2)))</formula>
    </cfRule>
    <cfRule type="containsText" dxfId="15" priority="10" operator="containsText" text=", CSA">
      <formula>NOT(ISERROR(SEARCH(", CSA",B2)))</formula>
    </cfRule>
  </conditionalFormatting>
  <conditionalFormatting sqref="H2:H7">
    <cfRule type="containsText" dxfId="14" priority="23" operator="containsText" text=", USA">
      <formula>NOT(ISERROR(SEARCH(", USA",H2)))</formula>
    </cfRule>
    <cfRule type="containsText" dxfId="13" priority="24" operator="containsText" text=", CSA">
      <formula>NOT(ISERROR(SEARCH(", CSA",H2)))</formula>
    </cfRule>
  </conditionalFormatting>
  <conditionalFormatting sqref="H10:H14">
    <cfRule type="containsText" dxfId="12" priority="7" operator="containsText" text=", USA">
      <formula>NOT(ISERROR(SEARCH(", USA",H10)))</formula>
    </cfRule>
    <cfRule type="containsText" dxfId="11" priority="8" operator="containsText" text=", CSA">
      <formula>NOT(ISERROR(SEARCH(", CSA",H10)))</formula>
    </cfRule>
  </conditionalFormatting>
  <conditionalFormatting sqref="I2:P12 I16:P18 O15:P15">
    <cfRule type="containsText" dxfId="10" priority="21" operator="containsText" text=", USA">
      <formula>NOT(ISERROR(SEARCH(", USA",I2)))</formula>
    </cfRule>
    <cfRule type="containsText" dxfId="9" priority="22" operator="containsText" text=", CSA">
      <formula>NOT(ISERROR(SEARCH(", CSA",I2)))</formula>
    </cfRule>
  </conditionalFormatting>
  <conditionalFormatting sqref="I13:R13">
    <cfRule type="containsText" dxfId="8" priority="11" operator="containsText" text=", USA">
      <formula>NOT(ISERROR(SEARCH(", USA",I13)))</formula>
    </cfRule>
    <cfRule type="containsText" dxfId="7" priority="12" operator="containsText" text=", CSA">
      <formula>NOT(ISERROR(SEARCH(", CSA",I13)))</formula>
    </cfRule>
  </conditionalFormatting>
  <conditionalFormatting sqref="I14:AB14">
    <cfRule type="containsText" dxfId="6" priority="5" operator="containsText" text=", USA">
      <formula>NOT(ISERROR(SEARCH(", USA",I14)))</formula>
    </cfRule>
    <cfRule type="containsText" dxfId="5" priority="6" operator="containsText" text=", CSA">
      <formula>NOT(ISERROR(SEARCH(", CSA",I14)))</formula>
    </cfRule>
  </conditionalFormatting>
  <conditionalFormatting sqref="AI2:AZ1048576">
    <cfRule type="cellIs" dxfId="4" priority="41" operator="greaterThan">
      <formula>0</formula>
    </cfRule>
  </conditionalFormatting>
  <conditionalFormatting sqref="I15:N15 B15:E15 G15">
    <cfRule type="containsText" dxfId="2" priority="3" operator="containsText" text=", USA">
      <formula>NOT(ISERROR(SEARCH(", USA",B15)))</formula>
    </cfRule>
    <cfRule type="containsText" dxfId="3" priority="4" operator="containsText" text=", CSA">
      <formula>NOT(ISERROR(SEARCH(", CSA",B15)))</formula>
    </cfRule>
  </conditionalFormatting>
  <conditionalFormatting sqref="F15">
    <cfRule type="containsText" dxfId="1" priority="1" operator="containsText" text=", USA">
      <formula>NOT(ISERROR(SEARCH(", USA",F15)))</formula>
    </cfRule>
    <cfRule type="containsText" dxfId="0" priority="2" operator="containsText" text=", CSA">
      <formula>NOT(ISERROR(SEARCH(", CSA",F15)))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3" t="s">
        <v>0</v>
      </c>
      <c r="E3" s="103"/>
      <c r="F3" s="1"/>
    </row>
    <row r="4" spans="4:8" s="3" customFormat="1" ht="30" customHeight="1" x14ac:dyDescent="0.25">
      <c r="D4" s="6">
        <v>16</v>
      </c>
      <c r="E4" s="7" t="s">
        <v>1</v>
      </c>
    </row>
    <row r="5" spans="4:8" s="3" customFormat="1" ht="30" customHeight="1" x14ac:dyDescent="0.25">
      <c r="D5" s="104" t="s">
        <v>2</v>
      </c>
      <c r="E5" s="10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5" t="s">
        <v>8</v>
      </c>
      <c r="E11" s="10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Stephen Weppner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2025-11-23T02:44:15Z</dcterms:modified>
</cp:coreProperties>
</file>